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reelance Tugas\Skripsi Dyah Ayu Shinta Permatasary\Word &amp; Excel Data\"/>
    </mc:Choice>
  </mc:AlternateContent>
  <xr:revisionPtr revIDLastSave="0" documentId="13_ncr:1_{CB8990AE-D237-4A4A-972B-5B93CF96A6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" l="1"/>
  <c r="J81" i="1"/>
  <c r="J80" i="1"/>
  <c r="I77" i="1"/>
  <c r="I76" i="1"/>
  <c r="I78" i="1" s="1"/>
  <c r="I75" i="1"/>
  <c r="D79" i="1"/>
  <c r="C79" i="1"/>
  <c r="C78" i="1"/>
  <c r="C77" i="1"/>
  <c r="C76" i="1"/>
  <c r="C75" i="1"/>
  <c r="D72" i="1"/>
  <c r="E72" i="1"/>
  <c r="E70" i="1"/>
  <c r="D68" i="1"/>
  <c r="D70" i="1"/>
  <c r="I72" i="1"/>
  <c r="I71" i="1"/>
  <c r="I70" i="1"/>
  <c r="I69" i="1"/>
  <c r="I68" i="1"/>
  <c r="J72" i="1"/>
  <c r="J70" i="1"/>
  <c r="J68" i="1"/>
  <c r="K70" i="1" s="1"/>
  <c r="K72" i="1" s="1"/>
  <c r="C68" i="1"/>
  <c r="C72" i="1"/>
  <c r="C71" i="1"/>
  <c r="C70" i="1"/>
  <c r="C69" i="1"/>
  <c r="F49" i="1"/>
  <c r="L49" i="1"/>
  <c r="L48" i="1"/>
  <c r="K49" i="1"/>
  <c r="K48" i="1"/>
  <c r="E49" i="1"/>
  <c r="J52" i="1"/>
  <c r="I52" i="1"/>
  <c r="J63" i="1"/>
  <c r="L63" i="1" s="1"/>
  <c r="I63" i="1"/>
  <c r="K63" i="1" s="1"/>
  <c r="J62" i="1"/>
  <c r="L62" i="1" s="1"/>
  <c r="I62" i="1"/>
  <c r="K62" i="1" s="1"/>
  <c r="J61" i="1"/>
  <c r="L61" i="1" s="1"/>
  <c r="I61" i="1"/>
  <c r="K61" i="1" s="1"/>
  <c r="J60" i="1"/>
  <c r="L60" i="1" s="1"/>
  <c r="I60" i="1"/>
  <c r="K60" i="1" s="1"/>
  <c r="J59" i="1"/>
  <c r="L59" i="1" s="1"/>
  <c r="I59" i="1"/>
  <c r="K59" i="1" s="1"/>
  <c r="J58" i="1"/>
  <c r="L58" i="1" s="1"/>
  <c r="I58" i="1"/>
  <c r="K58" i="1" s="1"/>
  <c r="J57" i="1"/>
  <c r="L57" i="1" s="1"/>
  <c r="I57" i="1"/>
  <c r="K57" i="1" s="1"/>
  <c r="J56" i="1"/>
  <c r="L56" i="1" s="1"/>
  <c r="I56" i="1"/>
  <c r="K56" i="1" s="1"/>
  <c r="J55" i="1"/>
  <c r="L55" i="1" s="1"/>
  <c r="I55" i="1"/>
  <c r="K55" i="1" s="1"/>
  <c r="J54" i="1"/>
  <c r="L54" i="1" s="1"/>
  <c r="I54" i="1"/>
  <c r="K54" i="1" s="1"/>
  <c r="J53" i="1"/>
  <c r="L53" i="1" s="1"/>
  <c r="I53" i="1"/>
  <c r="K53" i="1" s="1"/>
  <c r="L52" i="1"/>
  <c r="L64" i="1" s="1"/>
  <c r="K52" i="1"/>
  <c r="K64" i="1" s="1"/>
  <c r="F53" i="1"/>
  <c r="E53" i="1"/>
  <c r="E52" i="1"/>
  <c r="D53" i="1"/>
  <c r="D54" i="1"/>
  <c r="D55" i="1"/>
  <c r="D56" i="1"/>
  <c r="D57" i="1"/>
  <c r="D58" i="1"/>
  <c r="D59" i="1"/>
  <c r="D60" i="1"/>
  <c r="D61" i="1"/>
  <c r="D62" i="1"/>
  <c r="D63" i="1"/>
  <c r="C53" i="1"/>
  <c r="C54" i="1"/>
  <c r="C55" i="1"/>
  <c r="C56" i="1"/>
  <c r="C57" i="1"/>
  <c r="C58" i="1"/>
  <c r="C59" i="1"/>
  <c r="C60" i="1"/>
  <c r="C61" i="1"/>
  <c r="C62" i="1"/>
  <c r="C63" i="1"/>
  <c r="D52" i="1"/>
  <c r="C52" i="1"/>
  <c r="N34" i="1"/>
  <c r="D16" i="1"/>
  <c r="E16" i="1"/>
  <c r="F16" i="1"/>
  <c r="G16" i="1"/>
  <c r="H16" i="1"/>
  <c r="C16" i="1"/>
  <c r="I29" i="1"/>
  <c r="I25" i="1"/>
  <c r="I21" i="1"/>
  <c r="K36" i="1"/>
  <c r="D37" i="1"/>
  <c r="F37" i="1" s="1"/>
  <c r="D41" i="1"/>
  <c r="D45" i="1"/>
  <c r="F45" i="1" s="1"/>
  <c r="C36" i="1"/>
  <c r="I22" i="1"/>
  <c r="J38" i="1" s="1"/>
  <c r="L38" i="1" s="1"/>
  <c r="I23" i="1"/>
  <c r="J39" i="1" s="1"/>
  <c r="L39" i="1" s="1"/>
  <c r="I24" i="1"/>
  <c r="J40" i="1" s="1"/>
  <c r="L40" i="1" s="1"/>
  <c r="I26" i="1"/>
  <c r="J42" i="1" s="1"/>
  <c r="L42" i="1" s="1"/>
  <c r="I27" i="1"/>
  <c r="J43" i="1" s="1"/>
  <c r="L43" i="1" s="1"/>
  <c r="I28" i="1"/>
  <c r="J44" i="1" s="1"/>
  <c r="L44" i="1" s="1"/>
  <c r="I30" i="1"/>
  <c r="J46" i="1" s="1"/>
  <c r="L46" i="1" s="1"/>
  <c r="I31" i="1"/>
  <c r="J47" i="1" s="1"/>
  <c r="L47" i="1" s="1"/>
  <c r="I20" i="1"/>
  <c r="J20" i="1" s="1"/>
  <c r="D21" i="1"/>
  <c r="D22" i="1"/>
  <c r="D38" i="1" s="1"/>
  <c r="F38" i="1" s="1"/>
  <c r="D23" i="1"/>
  <c r="D39" i="1" s="1"/>
  <c r="F39" i="1" s="1"/>
  <c r="D24" i="1"/>
  <c r="D40" i="1" s="1"/>
  <c r="F40" i="1" s="1"/>
  <c r="D25" i="1"/>
  <c r="D26" i="1"/>
  <c r="D42" i="1" s="1"/>
  <c r="F42" i="1" s="1"/>
  <c r="D27" i="1"/>
  <c r="D43" i="1" s="1"/>
  <c r="F43" i="1" s="1"/>
  <c r="D28" i="1"/>
  <c r="D44" i="1" s="1"/>
  <c r="F44" i="1" s="1"/>
  <c r="D29" i="1"/>
  <c r="D30" i="1"/>
  <c r="D46" i="1" s="1"/>
  <c r="F46" i="1" s="1"/>
  <c r="D31" i="1"/>
  <c r="D47" i="1" s="1"/>
  <c r="F47" i="1" s="1"/>
  <c r="D20" i="1"/>
  <c r="D36" i="1" s="1"/>
  <c r="F36" i="1" s="1"/>
  <c r="H21" i="1"/>
  <c r="I37" i="1" s="1"/>
  <c r="K37" i="1" s="1"/>
  <c r="H22" i="1"/>
  <c r="I38" i="1" s="1"/>
  <c r="K38" i="1" s="1"/>
  <c r="H23" i="1"/>
  <c r="I39" i="1" s="1"/>
  <c r="K39" i="1" s="1"/>
  <c r="H24" i="1"/>
  <c r="H25" i="1"/>
  <c r="I41" i="1" s="1"/>
  <c r="K41" i="1" s="1"/>
  <c r="H26" i="1"/>
  <c r="I42" i="1" s="1"/>
  <c r="K42" i="1" s="1"/>
  <c r="H27" i="1"/>
  <c r="H28" i="1"/>
  <c r="J28" i="1" s="1"/>
  <c r="H29" i="1"/>
  <c r="I45" i="1" s="1"/>
  <c r="K45" i="1" s="1"/>
  <c r="H30" i="1"/>
  <c r="J30" i="1" s="1"/>
  <c r="H31" i="1"/>
  <c r="I47" i="1" s="1"/>
  <c r="K47" i="1" s="1"/>
  <c r="H20" i="1"/>
  <c r="I36" i="1" s="1"/>
  <c r="C21" i="1"/>
  <c r="C37" i="1" s="1"/>
  <c r="E37" i="1" s="1"/>
  <c r="C22" i="1"/>
  <c r="C38" i="1" s="1"/>
  <c r="E38" i="1" s="1"/>
  <c r="C23" i="1"/>
  <c r="C39" i="1" s="1"/>
  <c r="E39" i="1" s="1"/>
  <c r="C24" i="1"/>
  <c r="E24" i="1" s="1"/>
  <c r="C25" i="1"/>
  <c r="C41" i="1" s="1"/>
  <c r="E41" i="1" s="1"/>
  <c r="C26" i="1"/>
  <c r="C42" i="1" s="1"/>
  <c r="E42" i="1" s="1"/>
  <c r="C27" i="1"/>
  <c r="C43" i="1" s="1"/>
  <c r="E43" i="1" s="1"/>
  <c r="C28" i="1"/>
  <c r="E28" i="1" s="1"/>
  <c r="C29" i="1"/>
  <c r="C45" i="1" s="1"/>
  <c r="E45" i="1" s="1"/>
  <c r="C30" i="1"/>
  <c r="C46" i="1" s="1"/>
  <c r="E46" i="1" s="1"/>
  <c r="C31" i="1"/>
  <c r="C47" i="1" s="1"/>
  <c r="E47" i="1" s="1"/>
  <c r="C20" i="1"/>
  <c r="J31" i="1"/>
  <c r="F41" i="1"/>
  <c r="E36" i="1"/>
  <c r="E21" i="1"/>
  <c r="E22" i="1"/>
  <c r="E23" i="1"/>
  <c r="E26" i="1"/>
  <c r="E27" i="1"/>
  <c r="E29" i="1"/>
  <c r="E30" i="1"/>
  <c r="E31" i="1"/>
  <c r="I79" i="1" l="1"/>
  <c r="J79" i="1" s="1"/>
  <c r="I64" i="1"/>
  <c r="J64" i="1"/>
  <c r="E25" i="1"/>
  <c r="J26" i="1"/>
  <c r="J24" i="1"/>
  <c r="J27" i="1"/>
  <c r="J22" i="1"/>
  <c r="J37" i="1"/>
  <c r="L37" i="1" s="1"/>
  <c r="J21" i="1"/>
  <c r="J45" i="1"/>
  <c r="L45" i="1" s="1"/>
  <c r="J29" i="1"/>
  <c r="J41" i="1"/>
  <c r="L41" i="1" s="1"/>
  <c r="J25" i="1"/>
  <c r="J36" i="1"/>
  <c r="L36" i="1" s="1"/>
  <c r="F48" i="1"/>
  <c r="C40" i="1"/>
  <c r="E40" i="1" s="1"/>
  <c r="E48" i="1" s="1"/>
  <c r="E20" i="1"/>
  <c r="C44" i="1"/>
  <c r="E44" i="1" s="1"/>
  <c r="I43" i="1"/>
  <c r="K43" i="1" s="1"/>
  <c r="I46" i="1"/>
  <c r="K46" i="1" s="1"/>
  <c r="J23" i="1"/>
  <c r="I44" i="1"/>
  <c r="K44" i="1" s="1"/>
  <c r="I40" i="1"/>
  <c r="K40" i="1" s="1"/>
  <c r="C64" i="1"/>
  <c r="F60" i="1" l="1"/>
  <c r="F55" i="1"/>
  <c r="F54" i="1"/>
  <c r="F56" i="1"/>
  <c r="F63" i="1"/>
  <c r="F62" i="1"/>
  <c r="F57" i="1"/>
  <c r="F59" i="1"/>
  <c r="E58" i="1"/>
  <c r="E60" i="1"/>
  <c r="E55" i="1"/>
  <c r="E61" i="1"/>
  <c r="F61" i="1"/>
  <c r="E59" i="1"/>
  <c r="D64" i="1" l="1"/>
  <c r="E54" i="1"/>
  <c r="E56" i="1"/>
  <c r="F58" i="1"/>
  <c r="E62" i="1"/>
  <c r="E63" i="1"/>
  <c r="F52" i="1"/>
  <c r="E57" i="1"/>
  <c r="E64" i="1" l="1"/>
  <c r="F64" i="1"/>
</calcChain>
</file>

<file path=xl/sharedStrings.xml><?xml version="1.0" encoding="utf-8"?>
<sst xmlns="http://schemas.openxmlformats.org/spreadsheetml/2006/main" count="156" uniqueCount="37">
  <si>
    <t>Bulan</t>
  </si>
  <si>
    <t>Januari</t>
  </si>
  <si>
    <t>Februari</t>
  </si>
  <si>
    <t>Maret</t>
  </si>
  <si>
    <t>April</t>
  </si>
  <si>
    <t>Mei</t>
  </si>
  <si>
    <t>Juni</t>
  </si>
  <si>
    <t>Juli</t>
  </si>
  <si>
    <t>Jumlah Produksi ( Q ) ( unit )</t>
  </si>
  <si>
    <t>Jam Kerja ( L ) ( jam )</t>
  </si>
  <si>
    <t>Agustus</t>
  </si>
  <si>
    <t>September</t>
  </si>
  <si>
    <t>Oktober</t>
  </si>
  <si>
    <t>November</t>
  </si>
  <si>
    <t>Desember</t>
  </si>
  <si>
    <t>Rasio</t>
  </si>
  <si>
    <t>In Q</t>
  </si>
  <si>
    <t>In L</t>
  </si>
  <si>
    <t>Jumlah</t>
  </si>
  <si>
    <t>( In Q ) ( In L )</t>
  </si>
  <si>
    <t>( In L ) ²</t>
  </si>
  <si>
    <t>Data Jumlah Produksi dan Jumlah Jam Kerja Periode Tahun 2021</t>
  </si>
  <si>
    <t>Data Jumlah Produksi dan Jumlah Jam Kerja Periode Tahun 2022</t>
  </si>
  <si>
    <t>Rasio Produktivitas Tahun 2021</t>
  </si>
  <si>
    <t>Rasio Produktivitas Tahun 2022</t>
  </si>
  <si>
    <t>Data Logaritma Natural Produksi Sarung Tangan Tahun 2021</t>
  </si>
  <si>
    <t>Data Logaritma Natural Produksi Sarung Tangan Tahun 2022</t>
  </si>
  <si>
    <t>Data untuk Analisis Regresi Linier Logaritma Natural Tahun 2021</t>
  </si>
  <si>
    <t>Data untuk Analisis Regresi Linier Logaritma Natural Tahun 2022</t>
  </si>
  <si>
    <t>LnQ x Ln L</t>
  </si>
  <si>
    <t>Ln Q</t>
  </si>
  <si>
    <t>Ln L</t>
  </si>
  <si>
    <t>Ln L 2</t>
  </si>
  <si>
    <t>12 x Ln L 2</t>
  </si>
  <si>
    <t>Koefisien Elasitas</t>
  </si>
  <si>
    <t>Elasitas Produksi 2021</t>
  </si>
  <si>
    <t>Epsilon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</si>
</sst>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"/>
    <numFmt numFmtId="166" formatCode="#,##0.000"/>
    <numFmt numFmtId="167" formatCode="0.000"/>
    <numFmt numFmtId="168" formatCode="0.0000000"/>
  </numFmts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NumberFormat="1" applyBorder="1"/>
    <xf numFmtId="0" fontId="0" fillId="0" borderId="2" xfId="0" applyNumberFormat="1" applyBorder="1"/>
    <xf numFmtId="3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9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/>
    <xf numFmtId="0" fontId="1" fillId="0" borderId="0" xfId="1"/>
    <xf numFmtId="166" fontId="0" fillId="0" borderId="0" xfId="0" applyNumberFormat="1"/>
    <xf numFmtId="10" fontId="0" fillId="0" borderId="0" xfId="0" applyNumberFormat="1"/>
    <xf numFmtId="167" fontId="0" fillId="0" borderId="0" xfId="0" applyNumberFormat="1" applyAlignment="1">
      <alignment horizontal="center" vertical="center"/>
    </xf>
    <xf numFmtId="167" fontId="0" fillId="0" borderId="0" xfId="0" applyNumberFormat="1"/>
    <xf numFmtId="165" fontId="0" fillId="0" borderId="0" xfId="0" applyNumberFormat="1"/>
    <xf numFmtId="164" fontId="0" fillId="0" borderId="0" xfId="0" applyNumberFormat="1"/>
    <xf numFmtId="168" fontId="0" fillId="0" borderId="0" xfId="0" applyNumberFormat="1"/>
    <xf numFmtId="164" fontId="0" fillId="0" borderId="0" xfId="0" applyNumberFormat="1" applyAlignment="1">
      <alignment horizontal="right"/>
    </xf>
  </cellXfs>
  <cellStyles count="2">
    <cellStyle name="Normal" xfId="0" builtinId="0"/>
    <cellStyle name="Normal_Sheet1" xfId="1" xr:uid="{7B3F7BD1-63FD-4212-80CC-25F558F14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00"/>
  <sheetViews>
    <sheetView tabSelected="1" topLeftCell="A73" zoomScale="85" zoomScaleNormal="85" workbookViewId="0">
      <selection activeCell="J22" sqref="J22"/>
    </sheetView>
  </sheetViews>
  <sheetFormatPr defaultRowHeight="15" x14ac:dyDescent="0.25"/>
  <cols>
    <col min="1" max="1" width="9.140625" style="1"/>
    <col min="2" max="2" width="10.85546875" style="1" bestFit="1" customWidth="1"/>
    <col min="3" max="3" width="30.5703125" style="1" bestFit="1" customWidth="1"/>
    <col min="4" max="4" width="19.28515625" style="1" bestFit="1" customWidth="1"/>
    <col min="5" max="5" width="13.7109375" style="1" customWidth="1"/>
    <col min="6" max="6" width="13.28515625" style="1" customWidth="1"/>
    <col min="7" max="7" width="26.42578125" style="1" bestFit="1" customWidth="1"/>
    <col min="8" max="8" width="19.28515625" style="1" bestFit="1" customWidth="1"/>
    <col min="9" max="9" width="26.42578125" style="1" bestFit="1" customWidth="1"/>
    <col min="10" max="10" width="19.28515625" style="1" bestFit="1" customWidth="1"/>
    <col min="11" max="12" width="13.42578125" style="1" customWidth="1"/>
    <col min="13" max="16384" width="9.140625" style="1"/>
  </cols>
  <sheetData>
    <row r="2" spans="2:15" x14ac:dyDescent="0.25">
      <c r="B2" s="1" t="s">
        <v>21</v>
      </c>
      <c r="F2" s="1" t="s">
        <v>22</v>
      </c>
    </row>
    <row r="3" spans="2:15" x14ac:dyDescent="0.25">
      <c r="B3" s="9" t="s">
        <v>0</v>
      </c>
      <c r="C3" s="9" t="s">
        <v>8</v>
      </c>
      <c r="D3" s="9" t="s">
        <v>9</v>
      </c>
      <c r="F3" s="9" t="s">
        <v>0</v>
      </c>
      <c r="G3" s="9" t="s">
        <v>8</v>
      </c>
      <c r="H3" s="9" t="s">
        <v>9</v>
      </c>
    </row>
    <row r="4" spans="2:15" x14ac:dyDescent="0.25">
      <c r="B4" s="1" t="s">
        <v>1</v>
      </c>
      <c r="C4" s="6">
        <v>21715</v>
      </c>
      <c r="D4" s="5">
        <v>618</v>
      </c>
      <c r="F4" s="1" t="s">
        <v>1</v>
      </c>
      <c r="G4" s="6">
        <v>24550</v>
      </c>
      <c r="H4" s="5">
        <v>546</v>
      </c>
    </row>
    <row r="5" spans="2:15" x14ac:dyDescent="0.25">
      <c r="B5" s="1" t="s">
        <v>2</v>
      </c>
      <c r="C5" s="6">
        <v>24885</v>
      </c>
      <c r="D5" s="5">
        <v>575</v>
      </c>
      <c r="F5" s="1" t="s">
        <v>2</v>
      </c>
      <c r="G5" s="6">
        <v>25527</v>
      </c>
      <c r="H5" s="5">
        <v>621</v>
      </c>
    </row>
    <row r="6" spans="2:15" x14ac:dyDescent="0.25">
      <c r="B6" s="1" t="s">
        <v>3</v>
      </c>
      <c r="C6" s="6">
        <v>22157</v>
      </c>
      <c r="D6" s="5">
        <v>536</v>
      </c>
      <c r="F6" s="1" t="s">
        <v>3</v>
      </c>
      <c r="G6" s="6">
        <v>24416</v>
      </c>
      <c r="H6" s="5">
        <v>614</v>
      </c>
    </row>
    <row r="7" spans="2:15" x14ac:dyDescent="0.25">
      <c r="B7" s="1" t="s">
        <v>4</v>
      </c>
      <c r="C7" s="6">
        <v>25226</v>
      </c>
      <c r="D7" s="5">
        <v>636</v>
      </c>
      <c r="F7" s="1" t="s">
        <v>4</v>
      </c>
      <c r="G7" s="6">
        <v>20920</v>
      </c>
      <c r="H7" s="5">
        <v>556</v>
      </c>
    </row>
    <row r="8" spans="2:15" x14ac:dyDescent="0.25">
      <c r="B8" s="1" t="s">
        <v>5</v>
      </c>
      <c r="C8" s="6">
        <v>23453</v>
      </c>
      <c r="D8" s="5">
        <v>622</v>
      </c>
      <c r="F8" s="1" t="s">
        <v>5</v>
      </c>
      <c r="G8" s="6">
        <v>22424</v>
      </c>
      <c r="H8" s="5">
        <v>586</v>
      </c>
    </row>
    <row r="9" spans="2:15" x14ac:dyDescent="0.25">
      <c r="B9" s="1" t="s">
        <v>6</v>
      </c>
      <c r="C9" s="6">
        <v>20563</v>
      </c>
      <c r="D9" s="5">
        <v>644</v>
      </c>
      <c r="F9" s="1" t="s">
        <v>6</v>
      </c>
      <c r="G9" s="6">
        <v>22377</v>
      </c>
      <c r="H9" s="5">
        <v>644</v>
      </c>
    </row>
    <row r="10" spans="2:15" x14ac:dyDescent="0.25">
      <c r="B10" s="1" t="s">
        <v>7</v>
      </c>
      <c r="C10" s="6">
        <v>20533</v>
      </c>
      <c r="D10" s="5">
        <v>552</v>
      </c>
      <c r="F10" s="1" t="s">
        <v>7</v>
      </c>
      <c r="G10" s="6">
        <v>20563</v>
      </c>
      <c r="H10" s="5">
        <v>557</v>
      </c>
    </row>
    <row r="11" spans="2:15" x14ac:dyDescent="0.25">
      <c r="B11" s="1" t="s">
        <v>10</v>
      </c>
      <c r="C11" s="6">
        <v>21401</v>
      </c>
      <c r="D11" s="5">
        <v>609</v>
      </c>
      <c r="F11" s="1" t="s">
        <v>10</v>
      </c>
      <c r="G11" s="6">
        <v>24355</v>
      </c>
      <c r="H11" s="5">
        <v>610</v>
      </c>
    </row>
    <row r="12" spans="2:15" x14ac:dyDescent="0.25">
      <c r="B12" s="1" t="s">
        <v>11</v>
      </c>
      <c r="C12" s="6">
        <v>25225</v>
      </c>
      <c r="D12" s="5">
        <v>638</v>
      </c>
      <c r="F12" s="1" t="s">
        <v>11</v>
      </c>
      <c r="G12" s="6">
        <v>21938</v>
      </c>
      <c r="H12" s="5">
        <v>578</v>
      </c>
    </row>
    <row r="13" spans="2:15" x14ac:dyDescent="0.25">
      <c r="B13" s="1" t="s">
        <v>12</v>
      </c>
      <c r="C13" s="6">
        <v>25871</v>
      </c>
      <c r="D13" s="5">
        <v>590</v>
      </c>
      <c r="F13" s="1" t="s">
        <v>12</v>
      </c>
      <c r="G13" s="6">
        <v>24456</v>
      </c>
      <c r="H13" s="5">
        <v>609</v>
      </c>
    </row>
    <row r="14" spans="2:15" x14ac:dyDescent="0.25">
      <c r="B14" s="1" t="s">
        <v>13</v>
      </c>
      <c r="C14" s="6">
        <v>22759</v>
      </c>
      <c r="D14" s="5">
        <v>621</v>
      </c>
      <c r="F14" s="1" t="s">
        <v>13</v>
      </c>
      <c r="G14" s="6">
        <v>25486</v>
      </c>
      <c r="H14" s="5">
        <v>536</v>
      </c>
      <c r="J14"/>
      <c r="K14"/>
      <c r="L14"/>
      <c r="M14"/>
      <c r="N14"/>
      <c r="O14"/>
    </row>
    <row r="15" spans="2:15" x14ac:dyDescent="0.25">
      <c r="B15" s="8" t="s">
        <v>14</v>
      </c>
      <c r="C15" s="10">
        <v>21424</v>
      </c>
      <c r="D15" s="11">
        <v>575</v>
      </c>
      <c r="F15" s="8" t="s">
        <v>14</v>
      </c>
      <c r="G15" s="10">
        <v>21668</v>
      </c>
      <c r="H15" s="11">
        <v>572</v>
      </c>
      <c r="J15"/>
      <c r="K15"/>
      <c r="L15"/>
      <c r="M15"/>
      <c r="N15"/>
      <c r="O15"/>
    </row>
    <row r="16" spans="2:15" x14ac:dyDescent="0.25">
      <c r="C16" s="15">
        <f>SUM(C4:C15)</f>
        <v>275212</v>
      </c>
      <c r="D16" s="15">
        <f t="shared" ref="D16:H16" si="0">SUM(D4:D15)</f>
        <v>7216</v>
      </c>
      <c r="E16" s="15">
        <f t="shared" si="0"/>
        <v>0</v>
      </c>
      <c r="F16" s="15">
        <f t="shared" si="0"/>
        <v>0</v>
      </c>
      <c r="G16" s="15">
        <f t="shared" si="0"/>
        <v>278680</v>
      </c>
      <c r="H16" s="15">
        <f t="shared" si="0"/>
        <v>7029</v>
      </c>
      <c r="I16"/>
      <c r="J16"/>
      <c r="K16"/>
      <c r="L16"/>
      <c r="M16"/>
      <c r="N16"/>
      <c r="O16"/>
    </row>
    <row r="17" spans="2:15" x14ac:dyDescent="0.25">
      <c r="H17"/>
      <c r="I17"/>
      <c r="J17"/>
      <c r="K17"/>
      <c r="L17"/>
      <c r="M17"/>
      <c r="N17"/>
      <c r="O17"/>
    </row>
    <row r="18" spans="2:15" x14ac:dyDescent="0.25">
      <c r="B18" s="1" t="s">
        <v>23</v>
      </c>
      <c r="G18" s="1" t="s">
        <v>24</v>
      </c>
      <c r="K18"/>
      <c r="L18"/>
      <c r="M18"/>
      <c r="N18"/>
      <c r="O18"/>
    </row>
    <row r="19" spans="2:15" x14ac:dyDescent="0.25">
      <c r="B19" s="1" t="s">
        <v>0</v>
      </c>
      <c r="C19" s="1" t="s">
        <v>8</v>
      </c>
      <c r="D19" s="1" t="s">
        <v>9</v>
      </c>
      <c r="E19" s="3" t="s">
        <v>15</v>
      </c>
      <c r="G19" s="1" t="s">
        <v>0</v>
      </c>
      <c r="H19" s="1" t="s">
        <v>8</v>
      </c>
      <c r="I19" s="1" t="s">
        <v>9</v>
      </c>
      <c r="J19" s="2" t="s">
        <v>15</v>
      </c>
      <c r="K19"/>
      <c r="L19"/>
      <c r="M19"/>
      <c r="N19"/>
      <c r="O19"/>
    </row>
    <row r="20" spans="2:15" x14ac:dyDescent="0.25">
      <c r="B20" s="1" t="s">
        <v>1</v>
      </c>
      <c r="C20" s="6">
        <f>C4</f>
        <v>21715</v>
      </c>
      <c r="D20" s="5">
        <f>D4</f>
        <v>618</v>
      </c>
      <c r="E20" s="12">
        <f>C20/D20</f>
        <v>35.137540453074436</v>
      </c>
      <c r="G20" s="1" t="s">
        <v>1</v>
      </c>
      <c r="H20" s="6">
        <f>G4</f>
        <v>24550</v>
      </c>
      <c r="I20" s="2">
        <f>H4</f>
        <v>546</v>
      </c>
      <c r="J20" s="4">
        <f>H20/I20</f>
        <v>44.963369963369964</v>
      </c>
      <c r="K20"/>
      <c r="L20"/>
      <c r="M20"/>
      <c r="N20"/>
      <c r="O20"/>
    </row>
    <row r="21" spans="2:15" x14ac:dyDescent="0.25">
      <c r="B21" s="1" t="s">
        <v>2</v>
      </c>
      <c r="C21" s="6">
        <f t="shared" ref="C21:D31" si="1">C5</f>
        <v>24885</v>
      </c>
      <c r="D21" s="5">
        <f t="shared" si="1"/>
        <v>575</v>
      </c>
      <c r="E21" s="12">
        <f t="shared" ref="E21:E31" si="2">C21/D21</f>
        <v>43.278260869565216</v>
      </c>
      <c r="G21" s="1" t="s">
        <v>2</v>
      </c>
      <c r="H21" s="6">
        <f t="shared" ref="H21:I31" si="3">G5</f>
        <v>25527</v>
      </c>
      <c r="I21" s="2">
        <f t="shared" si="3"/>
        <v>621</v>
      </c>
      <c r="J21" s="4">
        <f t="shared" ref="J21:J31" si="4">H21/I21</f>
        <v>41.106280193236714</v>
      </c>
      <c r="K21"/>
      <c r="L21"/>
      <c r="M21"/>
      <c r="N21"/>
      <c r="O21"/>
    </row>
    <row r="22" spans="2:15" x14ac:dyDescent="0.25">
      <c r="B22" s="1" t="s">
        <v>3</v>
      </c>
      <c r="C22" s="6">
        <f t="shared" si="1"/>
        <v>22157</v>
      </c>
      <c r="D22" s="5">
        <f t="shared" si="1"/>
        <v>536</v>
      </c>
      <c r="E22" s="12">
        <f t="shared" si="2"/>
        <v>41.337686567164177</v>
      </c>
      <c r="G22" s="1" t="s">
        <v>3</v>
      </c>
      <c r="H22" s="6">
        <f t="shared" si="3"/>
        <v>24416</v>
      </c>
      <c r="I22" s="2">
        <f t="shared" si="3"/>
        <v>614</v>
      </c>
      <c r="J22" s="4">
        <f t="shared" si="4"/>
        <v>39.765472312703587</v>
      </c>
      <c r="K22"/>
      <c r="L22"/>
      <c r="M22"/>
      <c r="N22"/>
      <c r="O22"/>
    </row>
    <row r="23" spans="2:15" x14ac:dyDescent="0.25">
      <c r="B23" s="1" t="s">
        <v>4</v>
      </c>
      <c r="C23" s="6">
        <f t="shared" si="1"/>
        <v>25226</v>
      </c>
      <c r="D23" s="5">
        <f t="shared" si="1"/>
        <v>636</v>
      </c>
      <c r="E23" s="12">
        <f t="shared" si="2"/>
        <v>39.663522012578618</v>
      </c>
      <c r="G23" s="1" t="s">
        <v>4</v>
      </c>
      <c r="H23" s="6">
        <f t="shared" si="3"/>
        <v>20920</v>
      </c>
      <c r="I23" s="2">
        <f t="shared" si="3"/>
        <v>556</v>
      </c>
      <c r="J23" s="4">
        <f t="shared" si="4"/>
        <v>37.625899280575538</v>
      </c>
      <c r="K23"/>
      <c r="L23"/>
      <c r="M23"/>
      <c r="N23"/>
      <c r="O23"/>
    </row>
    <row r="24" spans="2:15" x14ac:dyDescent="0.25">
      <c r="B24" s="1" t="s">
        <v>5</v>
      </c>
      <c r="C24" s="6">
        <f t="shared" si="1"/>
        <v>23453</v>
      </c>
      <c r="D24" s="5">
        <f t="shared" si="1"/>
        <v>622</v>
      </c>
      <c r="E24" s="12">
        <f t="shared" si="2"/>
        <v>37.70578778135048</v>
      </c>
      <c r="G24" s="1" t="s">
        <v>5</v>
      </c>
      <c r="H24" s="6">
        <f t="shared" si="3"/>
        <v>22424</v>
      </c>
      <c r="I24" s="2">
        <f t="shared" si="3"/>
        <v>586</v>
      </c>
      <c r="J24" s="4">
        <f t="shared" si="4"/>
        <v>38.266211604095567</v>
      </c>
      <c r="K24"/>
      <c r="L24"/>
      <c r="M24"/>
      <c r="N24"/>
      <c r="O24"/>
    </row>
    <row r="25" spans="2:15" x14ac:dyDescent="0.25">
      <c r="B25" s="1" t="s">
        <v>6</v>
      </c>
      <c r="C25" s="6">
        <f t="shared" si="1"/>
        <v>20563</v>
      </c>
      <c r="D25" s="5">
        <f t="shared" si="1"/>
        <v>644</v>
      </c>
      <c r="E25" s="12">
        <f t="shared" si="2"/>
        <v>31.930124223602483</v>
      </c>
      <c r="G25" s="1" t="s">
        <v>6</v>
      </c>
      <c r="H25" s="6">
        <f t="shared" si="3"/>
        <v>22377</v>
      </c>
      <c r="I25" s="2">
        <f t="shared" si="3"/>
        <v>644</v>
      </c>
      <c r="J25" s="4">
        <f t="shared" si="4"/>
        <v>34.746894409937887</v>
      </c>
      <c r="K25"/>
      <c r="L25"/>
      <c r="M25"/>
      <c r="N25"/>
      <c r="O25"/>
    </row>
    <row r="26" spans="2:15" x14ac:dyDescent="0.25">
      <c r="B26" s="1" t="s">
        <v>7</v>
      </c>
      <c r="C26" s="6">
        <f t="shared" si="1"/>
        <v>20533</v>
      </c>
      <c r="D26" s="5">
        <f t="shared" si="1"/>
        <v>552</v>
      </c>
      <c r="E26" s="12">
        <f t="shared" si="2"/>
        <v>37.197463768115945</v>
      </c>
      <c r="G26" s="1" t="s">
        <v>7</v>
      </c>
      <c r="H26" s="6">
        <f t="shared" si="3"/>
        <v>20563</v>
      </c>
      <c r="I26" s="2">
        <f t="shared" si="3"/>
        <v>557</v>
      </c>
      <c r="J26" s="4">
        <f t="shared" si="4"/>
        <v>36.917414721723517</v>
      </c>
      <c r="K26"/>
      <c r="L26"/>
      <c r="M26"/>
      <c r="N26"/>
      <c r="O26"/>
    </row>
    <row r="27" spans="2:15" x14ac:dyDescent="0.25">
      <c r="B27" s="1" t="s">
        <v>10</v>
      </c>
      <c r="C27" s="6">
        <f t="shared" si="1"/>
        <v>21401</v>
      </c>
      <c r="D27" s="5">
        <f t="shared" si="1"/>
        <v>609</v>
      </c>
      <c r="E27" s="12">
        <f t="shared" si="2"/>
        <v>35.141215106732346</v>
      </c>
      <c r="G27" s="1" t="s">
        <v>10</v>
      </c>
      <c r="H27" s="6">
        <f t="shared" si="3"/>
        <v>24355</v>
      </c>
      <c r="I27" s="2">
        <f t="shared" si="3"/>
        <v>610</v>
      </c>
      <c r="J27" s="4">
        <f t="shared" si="4"/>
        <v>39.92622950819672</v>
      </c>
      <c r="K27"/>
      <c r="L27"/>
      <c r="M27"/>
      <c r="N27"/>
      <c r="O27"/>
    </row>
    <row r="28" spans="2:15" x14ac:dyDescent="0.25">
      <c r="B28" s="1" t="s">
        <v>11</v>
      </c>
      <c r="C28" s="6">
        <f t="shared" si="1"/>
        <v>25225</v>
      </c>
      <c r="D28" s="5">
        <f t="shared" si="1"/>
        <v>638</v>
      </c>
      <c r="E28" s="12">
        <f t="shared" si="2"/>
        <v>39.537617554858933</v>
      </c>
      <c r="G28" s="1" t="s">
        <v>11</v>
      </c>
      <c r="H28" s="6">
        <f t="shared" si="3"/>
        <v>21938</v>
      </c>
      <c r="I28" s="2">
        <f t="shared" si="3"/>
        <v>578</v>
      </c>
      <c r="J28" s="4">
        <f t="shared" si="4"/>
        <v>37.955017301038062</v>
      </c>
      <c r="K28"/>
      <c r="L28"/>
      <c r="M28"/>
      <c r="N28"/>
      <c r="O28"/>
    </row>
    <row r="29" spans="2:15" x14ac:dyDescent="0.25">
      <c r="B29" s="1" t="s">
        <v>12</v>
      </c>
      <c r="C29" s="6">
        <f t="shared" si="1"/>
        <v>25871</v>
      </c>
      <c r="D29" s="5">
        <f t="shared" si="1"/>
        <v>590</v>
      </c>
      <c r="E29" s="12">
        <f t="shared" si="2"/>
        <v>43.849152542372885</v>
      </c>
      <c r="G29" s="1" t="s">
        <v>12</v>
      </c>
      <c r="H29" s="6">
        <f t="shared" si="3"/>
        <v>24456</v>
      </c>
      <c r="I29" s="2">
        <f t="shared" si="3"/>
        <v>609</v>
      </c>
      <c r="J29" s="4">
        <f t="shared" si="4"/>
        <v>40.157635467980299</v>
      </c>
      <c r="K29"/>
      <c r="L29"/>
      <c r="M29"/>
      <c r="N29"/>
      <c r="O29"/>
    </row>
    <row r="30" spans="2:15" x14ac:dyDescent="0.25">
      <c r="B30" s="1" t="s">
        <v>13</v>
      </c>
      <c r="C30" s="6">
        <f t="shared" si="1"/>
        <v>22759</v>
      </c>
      <c r="D30" s="5">
        <f t="shared" si="1"/>
        <v>621</v>
      </c>
      <c r="E30" s="12">
        <f t="shared" si="2"/>
        <v>36.648953301127214</v>
      </c>
      <c r="G30" s="1" t="s">
        <v>13</v>
      </c>
      <c r="H30" s="6">
        <f t="shared" si="3"/>
        <v>25486</v>
      </c>
      <c r="I30" s="2">
        <f t="shared" si="3"/>
        <v>536</v>
      </c>
      <c r="J30" s="4">
        <f t="shared" si="4"/>
        <v>47.548507462686565</v>
      </c>
      <c r="K30"/>
      <c r="L30"/>
      <c r="M30"/>
      <c r="N30"/>
      <c r="O30"/>
    </row>
    <row r="31" spans="2:15" x14ac:dyDescent="0.25">
      <c r="B31" s="1" t="s">
        <v>14</v>
      </c>
      <c r="C31" s="6">
        <f t="shared" si="1"/>
        <v>21424</v>
      </c>
      <c r="D31" s="5">
        <f t="shared" si="1"/>
        <v>575</v>
      </c>
      <c r="E31" s="12">
        <f t="shared" si="2"/>
        <v>37.259130434782605</v>
      </c>
      <c r="G31" s="1" t="s">
        <v>14</v>
      </c>
      <c r="H31" s="6">
        <f t="shared" si="3"/>
        <v>21668</v>
      </c>
      <c r="I31" s="2">
        <f t="shared" si="3"/>
        <v>572</v>
      </c>
      <c r="J31" s="4">
        <f t="shared" si="4"/>
        <v>37.88111888111888</v>
      </c>
      <c r="K31"/>
      <c r="L31"/>
      <c r="M31"/>
      <c r="N31"/>
      <c r="O31"/>
    </row>
    <row r="32" spans="2:15" x14ac:dyDescent="0.25">
      <c r="H32"/>
      <c r="I32"/>
      <c r="J32"/>
      <c r="K32"/>
      <c r="L32"/>
      <c r="M32"/>
      <c r="N32" s="17">
        <v>7.4999999999999997E-2</v>
      </c>
      <c r="O32"/>
    </row>
    <row r="33" spans="2:15" x14ac:dyDescent="0.25">
      <c r="H33"/>
      <c r="I33"/>
      <c r="J33"/>
      <c r="K33"/>
      <c r="L33"/>
      <c r="M33"/>
      <c r="N33" s="17">
        <v>6.8310000000000004</v>
      </c>
      <c r="O33"/>
    </row>
    <row r="34" spans="2:15" x14ac:dyDescent="0.25">
      <c r="B34" s="1" t="s">
        <v>25</v>
      </c>
      <c r="H34" s="1" t="s">
        <v>26</v>
      </c>
      <c r="M34"/>
      <c r="N34" s="4">
        <f>LN(N33)</f>
        <v>1.9214710757497122</v>
      </c>
      <c r="O34"/>
    </row>
    <row r="35" spans="2:15" x14ac:dyDescent="0.25">
      <c r="B35" s="1" t="s">
        <v>0</v>
      </c>
      <c r="C35" s="1" t="s">
        <v>8</v>
      </c>
      <c r="D35" s="1" t="s">
        <v>9</v>
      </c>
      <c r="E35" s="1" t="s">
        <v>16</v>
      </c>
      <c r="F35" s="1" t="s">
        <v>17</v>
      </c>
      <c r="H35" s="1" t="s">
        <v>0</v>
      </c>
      <c r="I35" s="1" t="s">
        <v>8</v>
      </c>
      <c r="J35" s="1" t="s">
        <v>9</v>
      </c>
      <c r="K35" s="1" t="s">
        <v>16</v>
      </c>
      <c r="L35" s="1" t="s">
        <v>17</v>
      </c>
      <c r="M35"/>
      <c r="N35"/>
      <c r="O35"/>
    </row>
    <row r="36" spans="2:15" x14ac:dyDescent="0.25">
      <c r="B36" s="1" t="s">
        <v>1</v>
      </c>
      <c r="C36" s="6">
        <f>C20</f>
        <v>21715</v>
      </c>
      <c r="D36" s="5">
        <f>D20</f>
        <v>618</v>
      </c>
      <c r="E36" s="4">
        <f>LN(C36)</f>
        <v>9.9857585449689221</v>
      </c>
      <c r="F36" s="4">
        <f>LN(D36)</f>
        <v>6.4264884574576904</v>
      </c>
      <c r="H36" s="1" t="s">
        <v>1</v>
      </c>
      <c r="I36" s="6">
        <f>H20</f>
        <v>24550</v>
      </c>
      <c r="J36" s="2">
        <f>I20</f>
        <v>546</v>
      </c>
      <c r="K36" s="4">
        <f>LN(I36)</f>
        <v>10.108467133222666</v>
      </c>
      <c r="L36" s="4">
        <f>LN(J36)</f>
        <v>6.3026189757449051</v>
      </c>
      <c r="M36"/>
      <c r="N36"/>
      <c r="O36"/>
    </row>
    <row r="37" spans="2:15" x14ac:dyDescent="0.25">
      <c r="B37" s="1" t="s">
        <v>2</v>
      </c>
      <c r="C37" s="6">
        <f t="shared" ref="C37:D47" si="5">C21</f>
        <v>24885</v>
      </c>
      <c r="D37" s="5">
        <f t="shared" si="5"/>
        <v>575</v>
      </c>
      <c r="E37" s="4">
        <f t="shared" ref="E37:E47" si="6">LN(C37)</f>
        <v>10.122020491292654</v>
      </c>
      <c r="F37" s="4">
        <f t="shared" ref="F37:F47" si="7">LN(D37)</f>
        <v>6.3543700407973507</v>
      </c>
      <c r="H37" s="1" t="s">
        <v>2</v>
      </c>
      <c r="I37" s="6">
        <f t="shared" ref="I37:J47" si="8">H21</f>
        <v>25527</v>
      </c>
      <c r="J37" s="2">
        <f t="shared" si="8"/>
        <v>621</v>
      </c>
      <c r="K37" s="4">
        <f t="shared" ref="K37:K47" si="9">LN(I37)</f>
        <v>10.147491994517667</v>
      </c>
      <c r="L37" s="4">
        <f t="shared" ref="L37:L47" si="10">LN(J37)</f>
        <v>6.4313310819334788</v>
      </c>
      <c r="M37"/>
      <c r="N37"/>
      <c r="O37"/>
    </row>
    <row r="38" spans="2:15" x14ac:dyDescent="0.25">
      <c r="B38" s="1" t="s">
        <v>3</v>
      </c>
      <c r="C38" s="6">
        <f t="shared" si="5"/>
        <v>22157</v>
      </c>
      <c r="D38" s="5">
        <f t="shared" si="5"/>
        <v>536</v>
      </c>
      <c r="E38" s="4">
        <f t="shared" si="6"/>
        <v>10.005908752635277</v>
      </c>
      <c r="F38" s="4">
        <f t="shared" si="7"/>
        <v>6.2841341610708019</v>
      </c>
      <c r="H38" s="1" t="s">
        <v>3</v>
      </c>
      <c r="I38" s="6">
        <f t="shared" si="8"/>
        <v>24416</v>
      </c>
      <c r="J38" s="2">
        <f t="shared" si="8"/>
        <v>614</v>
      </c>
      <c r="K38" s="4">
        <f t="shared" si="9"/>
        <v>10.102993934084184</v>
      </c>
      <c r="L38" s="4">
        <f t="shared" si="10"/>
        <v>6.4199949281471422</v>
      </c>
    </row>
    <row r="39" spans="2:15" x14ac:dyDescent="0.25">
      <c r="B39" s="1" t="s">
        <v>4</v>
      </c>
      <c r="C39" s="6">
        <f t="shared" si="5"/>
        <v>25226</v>
      </c>
      <c r="D39" s="5">
        <f t="shared" si="5"/>
        <v>636</v>
      </c>
      <c r="E39" s="4">
        <f t="shared" si="6"/>
        <v>10.135630487647138</v>
      </c>
      <c r="F39" s="4">
        <f t="shared" si="7"/>
        <v>6.4551985633401223</v>
      </c>
      <c r="H39" s="1" t="s">
        <v>4</v>
      </c>
      <c r="I39" s="6">
        <f t="shared" si="8"/>
        <v>20920</v>
      </c>
      <c r="J39" s="2">
        <f t="shared" si="8"/>
        <v>556</v>
      </c>
      <c r="K39" s="4">
        <f t="shared" si="9"/>
        <v>9.9484609181788599</v>
      </c>
      <c r="L39" s="4">
        <f t="shared" si="10"/>
        <v>6.3207682942505823</v>
      </c>
    </row>
    <row r="40" spans="2:15" x14ac:dyDescent="0.25">
      <c r="B40" s="1" t="s">
        <v>5</v>
      </c>
      <c r="C40" s="6">
        <f t="shared" si="5"/>
        <v>23453</v>
      </c>
      <c r="D40" s="5">
        <f t="shared" si="5"/>
        <v>622</v>
      </c>
      <c r="E40" s="4">
        <f t="shared" si="6"/>
        <v>10.062753697461577</v>
      </c>
      <c r="F40" s="4">
        <f t="shared" si="7"/>
        <v>6.4329400927391793</v>
      </c>
      <c r="H40" s="1" t="s">
        <v>5</v>
      </c>
      <c r="I40" s="6">
        <f t="shared" si="8"/>
        <v>22424</v>
      </c>
      <c r="J40" s="2">
        <f t="shared" si="8"/>
        <v>586</v>
      </c>
      <c r="K40" s="4">
        <f t="shared" si="9"/>
        <v>10.017887092844624</v>
      </c>
      <c r="L40" s="4">
        <f t="shared" si="10"/>
        <v>6.3733197895770122</v>
      </c>
    </row>
    <row r="41" spans="2:15" x14ac:dyDescent="0.25">
      <c r="B41" s="1" t="s">
        <v>6</v>
      </c>
      <c r="C41" s="6">
        <f t="shared" si="5"/>
        <v>20563</v>
      </c>
      <c r="D41" s="5">
        <f t="shared" si="5"/>
        <v>644</v>
      </c>
      <c r="E41" s="4">
        <f t="shared" si="6"/>
        <v>9.9312486233215189</v>
      </c>
      <c r="F41" s="4">
        <f t="shared" si="7"/>
        <v>6.4676987261043539</v>
      </c>
      <c r="H41" s="1" t="s">
        <v>6</v>
      </c>
      <c r="I41" s="6">
        <f t="shared" si="8"/>
        <v>22377</v>
      </c>
      <c r="J41" s="2">
        <f t="shared" si="8"/>
        <v>644</v>
      </c>
      <c r="K41" s="4">
        <f t="shared" si="9"/>
        <v>10.015788924623273</v>
      </c>
      <c r="L41" s="4">
        <f t="shared" si="10"/>
        <v>6.4676987261043539</v>
      </c>
    </row>
    <row r="42" spans="2:15" x14ac:dyDescent="0.25">
      <c r="B42" s="1" t="s">
        <v>7</v>
      </c>
      <c r="C42" s="6">
        <f t="shared" si="5"/>
        <v>20533</v>
      </c>
      <c r="D42" s="5">
        <f t="shared" si="5"/>
        <v>552</v>
      </c>
      <c r="E42" s="4">
        <f t="shared" si="6"/>
        <v>9.9297886269554994</v>
      </c>
      <c r="F42" s="4">
        <f t="shared" si="7"/>
        <v>6.313548046277095</v>
      </c>
      <c r="H42" s="1" t="s">
        <v>7</v>
      </c>
      <c r="I42" s="6">
        <f t="shared" si="8"/>
        <v>20563</v>
      </c>
      <c r="J42" s="2">
        <f t="shared" si="8"/>
        <v>557</v>
      </c>
      <c r="K42" s="4">
        <f t="shared" si="9"/>
        <v>9.9312486233215189</v>
      </c>
      <c r="L42" s="4">
        <f t="shared" si="10"/>
        <v>6.3225652399272843</v>
      </c>
    </row>
    <row r="43" spans="2:15" x14ac:dyDescent="0.25">
      <c r="B43" s="1" t="s">
        <v>10</v>
      </c>
      <c r="C43" s="6">
        <f t="shared" si="5"/>
        <v>21401</v>
      </c>
      <c r="D43" s="5">
        <f t="shared" si="5"/>
        <v>609</v>
      </c>
      <c r="E43" s="4">
        <f t="shared" si="6"/>
        <v>9.9711929288901402</v>
      </c>
      <c r="F43" s="4">
        <f t="shared" si="7"/>
        <v>6.4118182677098972</v>
      </c>
      <c r="H43" s="1" t="s">
        <v>10</v>
      </c>
      <c r="I43" s="6">
        <f t="shared" si="8"/>
        <v>24355</v>
      </c>
      <c r="J43" s="2">
        <f t="shared" si="8"/>
        <v>610</v>
      </c>
      <c r="K43" s="4">
        <f t="shared" si="9"/>
        <v>10.100492446240644</v>
      </c>
      <c r="L43" s="4">
        <f t="shared" si="10"/>
        <v>6.4134589571673573</v>
      </c>
    </row>
    <row r="44" spans="2:15" x14ac:dyDescent="0.25">
      <c r="B44" s="1" t="s">
        <v>11</v>
      </c>
      <c r="C44" s="6">
        <f t="shared" si="5"/>
        <v>25225</v>
      </c>
      <c r="D44" s="5">
        <f t="shared" si="5"/>
        <v>638</v>
      </c>
      <c r="E44" s="4">
        <f t="shared" si="6"/>
        <v>10.13559084522181</v>
      </c>
      <c r="F44" s="4">
        <f t="shared" si="7"/>
        <v>6.4583382833447898</v>
      </c>
      <c r="H44" s="1" t="s">
        <v>11</v>
      </c>
      <c r="I44" s="6">
        <f t="shared" si="8"/>
        <v>21938</v>
      </c>
      <c r="J44" s="2">
        <f t="shared" si="8"/>
        <v>578</v>
      </c>
      <c r="K44" s="4">
        <f t="shared" si="9"/>
        <v>9.9959755719712788</v>
      </c>
      <c r="L44" s="4">
        <f t="shared" si="10"/>
        <v>6.3595738686723777</v>
      </c>
    </row>
    <row r="45" spans="2:15" x14ac:dyDescent="0.25">
      <c r="B45" s="1" t="s">
        <v>12</v>
      </c>
      <c r="C45" s="6">
        <f t="shared" si="5"/>
        <v>25871</v>
      </c>
      <c r="D45" s="5">
        <f t="shared" si="5"/>
        <v>590</v>
      </c>
      <c r="E45" s="4">
        <f t="shared" si="6"/>
        <v>10.160877929245521</v>
      </c>
      <c r="F45" s="4">
        <f t="shared" si="7"/>
        <v>6.3801225368997647</v>
      </c>
      <c r="H45" s="1" t="s">
        <v>12</v>
      </c>
      <c r="I45" s="6">
        <f t="shared" si="8"/>
        <v>24456</v>
      </c>
      <c r="J45" s="2">
        <f t="shared" si="8"/>
        <v>609</v>
      </c>
      <c r="K45" s="4">
        <f t="shared" si="9"/>
        <v>10.104630863570671</v>
      </c>
      <c r="L45" s="4">
        <f t="shared" si="10"/>
        <v>6.4118182677098972</v>
      </c>
    </row>
    <row r="46" spans="2:15" x14ac:dyDescent="0.25">
      <c r="B46" s="1" t="s">
        <v>13</v>
      </c>
      <c r="C46" s="6">
        <f t="shared" si="5"/>
        <v>22759</v>
      </c>
      <c r="D46" s="5">
        <f t="shared" si="5"/>
        <v>621</v>
      </c>
      <c r="E46" s="4">
        <f t="shared" si="6"/>
        <v>10.032715950543913</v>
      </c>
      <c r="F46" s="4">
        <f t="shared" si="7"/>
        <v>6.4313310819334788</v>
      </c>
      <c r="H46" s="1" t="s">
        <v>13</v>
      </c>
      <c r="I46" s="6">
        <f t="shared" si="8"/>
        <v>25486</v>
      </c>
      <c r="J46" s="2">
        <f t="shared" si="8"/>
        <v>536</v>
      </c>
      <c r="K46" s="4">
        <f t="shared" si="9"/>
        <v>10.145884560772224</v>
      </c>
      <c r="L46" s="4">
        <f t="shared" si="10"/>
        <v>6.2841341610708019</v>
      </c>
    </row>
    <row r="47" spans="2:15" x14ac:dyDescent="0.25">
      <c r="B47" s="1" t="s">
        <v>14</v>
      </c>
      <c r="C47" s="6">
        <f t="shared" si="5"/>
        <v>21424</v>
      </c>
      <c r="D47" s="5">
        <f t="shared" si="5"/>
        <v>575</v>
      </c>
      <c r="E47" s="4">
        <f t="shared" si="6"/>
        <v>9.9722670679309537</v>
      </c>
      <c r="F47" s="4">
        <f t="shared" si="7"/>
        <v>6.3543700407973507</v>
      </c>
      <c r="H47" s="1" t="s">
        <v>14</v>
      </c>
      <c r="I47" s="6">
        <f t="shared" si="8"/>
        <v>21668</v>
      </c>
      <c r="J47" s="2">
        <f t="shared" si="8"/>
        <v>572</v>
      </c>
      <c r="K47" s="4">
        <f t="shared" si="9"/>
        <v>9.9835917967777892</v>
      </c>
      <c r="L47" s="4">
        <f t="shared" si="10"/>
        <v>6.3491389913797978</v>
      </c>
    </row>
    <row r="48" spans="2:15" x14ac:dyDescent="0.25">
      <c r="E48" s="21">
        <f>SUM(E36:E47)</f>
        <v>120.44575394611493</v>
      </c>
      <c r="F48" s="21">
        <f>SUM(F36:F47)</f>
        <v>76.770358298471862</v>
      </c>
      <c r="K48" s="21">
        <f>SUM(K36:K47)</f>
        <v>120.60291386012541</v>
      </c>
      <c r="L48" s="21">
        <f>SUM(L36:L47)</f>
        <v>76.456421281684996</v>
      </c>
    </row>
    <row r="49" spans="2:12" x14ac:dyDescent="0.25">
      <c r="D49" s="1">
        <v>12</v>
      </c>
      <c r="E49" s="19">
        <f>E48/D49</f>
        <v>10.037146162176244</v>
      </c>
      <c r="F49" s="19">
        <f>F48/D49</f>
        <v>6.3975298582059885</v>
      </c>
      <c r="J49" s="1">
        <v>12</v>
      </c>
      <c r="K49" s="19">
        <f>K48/J49</f>
        <v>10.050242821677118</v>
      </c>
      <c r="L49" s="19">
        <f>L48/J49</f>
        <v>6.371368440140416</v>
      </c>
    </row>
    <row r="50" spans="2:12" x14ac:dyDescent="0.25">
      <c r="B50" s="1" t="s">
        <v>27</v>
      </c>
      <c r="H50" s="1" t="s">
        <v>28</v>
      </c>
    </row>
    <row r="51" spans="2:12" x14ac:dyDescent="0.25">
      <c r="B51" s="1" t="s">
        <v>0</v>
      </c>
      <c r="C51" s="1" t="s">
        <v>16</v>
      </c>
      <c r="D51" s="1" t="s">
        <v>17</v>
      </c>
      <c r="E51" s="1" t="s">
        <v>19</v>
      </c>
      <c r="F51" s="1" t="s">
        <v>20</v>
      </c>
      <c r="G51" s="4"/>
      <c r="H51" s="1" t="s">
        <v>0</v>
      </c>
      <c r="I51" s="1" t="s">
        <v>16</v>
      </c>
      <c r="J51" s="1" t="s">
        <v>17</v>
      </c>
      <c r="K51" s="1" t="s">
        <v>19</v>
      </c>
      <c r="L51" s="1" t="s">
        <v>20</v>
      </c>
    </row>
    <row r="52" spans="2:12" x14ac:dyDescent="0.25">
      <c r="B52" s="1" t="s">
        <v>1</v>
      </c>
      <c r="C52" s="4">
        <f>E36</f>
        <v>9.9857585449689221</v>
      </c>
      <c r="D52" s="4">
        <f>F36</f>
        <v>6.4264884574576904</v>
      </c>
      <c r="E52" s="4">
        <f>C52*D52</f>
        <v>64.173362028202277</v>
      </c>
      <c r="F52" s="4">
        <f>D52*D52</f>
        <v>41.299753893836922</v>
      </c>
      <c r="G52" s="4"/>
      <c r="H52" s="1" t="s">
        <v>1</v>
      </c>
      <c r="I52" s="4">
        <f>K36</f>
        <v>10.108467133222666</v>
      </c>
      <c r="J52" s="4">
        <f>L36</f>
        <v>6.3026189757449051</v>
      </c>
      <c r="K52" s="4">
        <f>I52*J52</f>
        <v>63.709816769542876</v>
      </c>
      <c r="L52" s="4">
        <f>J52*J52</f>
        <v>39.723005953419758</v>
      </c>
    </row>
    <row r="53" spans="2:12" x14ac:dyDescent="0.25">
      <c r="B53" s="1" t="s">
        <v>2</v>
      </c>
      <c r="C53" s="4">
        <f t="shared" ref="C53:C63" si="11">E37</f>
        <v>10.122020491292654</v>
      </c>
      <c r="D53" s="4">
        <f t="shared" ref="D53:D63" si="12">F37</f>
        <v>6.3543700407973507</v>
      </c>
      <c r="E53" s="4">
        <f>C53*D53</f>
        <v>64.319063762206923</v>
      </c>
      <c r="F53" s="4">
        <f>D53*D53</f>
        <v>40.378018615382928</v>
      </c>
      <c r="H53" s="1" t="s">
        <v>2</v>
      </c>
      <c r="I53" s="4">
        <f t="shared" ref="I53:I63" si="13">K37</f>
        <v>10.147491994517667</v>
      </c>
      <c r="J53" s="4">
        <f t="shared" ref="J53:J63" si="14">L37</f>
        <v>6.4313310819334788</v>
      </c>
      <c r="K53" s="4">
        <f>I53*J53</f>
        <v>65.261880668012623</v>
      </c>
      <c r="L53" s="4">
        <f>J53*J53</f>
        <v>41.362019485443653</v>
      </c>
    </row>
    <row r="54" spans="2:12" x14ac:dyDescent="0.25">
      <c r="B54" s="1" t="s">
        <v>3</v>
      </c>
      <c r="C54" s="4">
        <f t="shared" si="11"/>
        <v>10.005908752635277</v>
      </c>
      <c r="D54" s="4">
        <f t="shared" si="12"/>
        <v>6.2841341610708019</v>
      </c>
      <c r="E54" s="4">
        <f t="shared" ref="E54:E63" si="15">C54*D54</f>
        <v>62.878473004992678</v>
      </c>
      <c r="F54" s="4">
        <f>D54*D54</f>
        <v>39.490342154337029</v>
      </c>
      <c r="H54" s="1" t="s">
        <v>3</v>
      </c>
      <c r="I54" s="4">
        <f t="shared" si="13"/>
        <v>10.102993934084184</v>
      </c>
      <c r="J54" s="4">
        <f t="shared" si="14"/>
        <v>6.4199949281471422</v>
      </c>
      <c r="K54" s="4">
        <f t="shared" ref="K54:K63" si="16">I54*J54</f>
        <v>64.861169815921798</v>
      </c>
      <c r="L54" s="4">
        <f>J54*J54</f>
        <v>41.216334877435031</v>
      </c>
    </row>
    <row r="55" spans="2:12" x14ac:dyDescent="0.25">
      <c r="B55" s="1" t="s">
        <v>4</v>
      </c>
      <c r="C55" s="4">
        <f t="shared" si="11"/>
        <v>10.135630487647138</v>
      </c>
      <c r="D55" s="4">
        <f t="shared" si="12"/>
        <v>6.4551985633401223</v>
      </c>
      <c r="E55" s="4">
        <f t="shared" si="15"/>
        <v>65.427507362406146</v>
      </c>
      <c r="F55" s="4">
        <f t="shared" ref="F55:F63" si="17">D55*D55</f>
        <v>41.669588492148378</v>
      </c>
      <c r="H55" s="1" t="s">
        <v>4</v>
      </c>
      <c r="I55" s="4">
        <f t="shared" si="13"/>
        <v>9.9484609181788599</v>
      </c>
      <c r="J55" s="4">
        <f t="shared" si="14"/>
        <v>6.3207682942505823</v>
      </c>
      <c r="K55" s="4">
        <f t="shared" si="16"/>
        <v>62.881916348215974</v>
      </c>
      <c r="L55" s="4">
        <f t="shared" ref="L55" si="18">J55*J55</f>
        <v>39.952111829603417</v>
      </c>
    </row>
    <row r="56" spans="2:12" x14ac:dyDescent="0.25">
      <c r="B56" s="1" t="s">
        <v>5</v>
      </c>
      <c r="C56" s="4">
        <f t="shared" si="11"/>
        <v>10.062753697461577</v>
      </c>
      <c r="D56" s="4">
        <f t="shared" si="12"/>
        <v>6.4329400927391793</v>
      </c>
      <c r="E56" s="4">
        <f t="shared" si="15"/>
        <v>64.733091703759996</v>
      </c>
      <c r="F56" s="4">
        <f>D56*D56</f>
        <v>41.382718236771161</v>
      </c>
      <c r="H56" s="1" t="s">
        <v>5</v>
      </c>
      <c r="I56" s="4">
        <f t="shared" si="13"/>
        <v>10.017887092844624</v>
      </c>
      <c r="J56" s="4">
        <f t="shared" si="14"/>
        <v>6.3733197895770122</v>
      </c>
      <c r="K56" s="4">
        <f t="shared" si="16"/>
        <v>63.847198058574769</v>
      </c>
      <c r="L56" s="4">
        <f>J56*J56</f>
        <v>40.619205140213971</v>
      </c>
    </row>
    <row r="57" spans="2:12" x14ac:dyDescent="0.25">
      <c r="B57" s="1" t="s">
        <v>6</v>
      </c>
      <c r="C57" s="4">
        <f t="shared" si="11"/>
        <v>9.9312486233215189</v>
      </c>
      <c r="D57" s="4">
        <f t="shared" si="12"/>
        <v>6.4676987261043539</v>
      </c>
      <c r="E57" s="4">
        <f t="shared" si="15"/>
        <v>64.232324069682207</v>
      </c>
      <c r="F57" s="4">
        <f t="shared" si="17"/>
        <v>41.831126811651885</v>
      </c>
      <c r="H57" s="1" t="s">
        <v>6</v>
      </c>
      <c r="I57" s="4">
        <f t="shared" si="13"/>
        <v>10.015788924623273</v>
      </c>
      <c r="J57" s="4">
        <f t="shared" si="14"/>
        <v>6.4676987261043539</v>
      </c>
      <c r="K57" s="4">
        <f t="shared" si="16"/>
        <v>64.779105268716037</v>
      </c>
      <c r="L57" s="4">
        <f t="shared" ref="L57:L63" si="19">J57*J57</f>
        <v>41.831126811651885</v>
      </c>
    </row>
    <row r="58" spans="2:12" x14ac:dyDescent="0.25">
      <c r="B58" s="1" t="s">
        <v>7</v>
      </c>
      <c r="C58" s="4">
        <f t="shared" si="11"/>
        <v>9.9297886269554994</v>
      </c>
      <c r="D58" s="4">
        <f t="shared" si="12"/>
        <v>6.313548046277095</v>
      </c>
      <c r="E58" s="4">
        <f t="shared" si="15"/>
        <v>62.692197585659407</v>
      </c>
      <c r="F58" s="4">
        <f t="shared" si="17"/>
        <v>39.860888932649324</v>
      </c>
      <c r="H58" s="1" t="s">
        <v>7</v>
      </c>
      <c r="I58" s="4">
        <f t="shared" si="13"/>
        <v>9.9312486233215189</v>
      </c>
      <c r="J58" s="4">
        <f t="shared" si="14"/>
        <v>6.3225652399272843</v>
      </c>
      <c r="K58" s="4">
        <f t="shared" si="16"/>
        <v>62.790967334888329</v>
      </c>
      <c r="L58" s="4">
        <f t="shared" si="19"/>
        <v>39.97483121313676</v>
      </c>
    </row>
    <row r="59" spans="2:12" x14ac:dyDescent="0.25">
      <c r="B59" s="1" t="s">
        <v>10</v>
      </c>
      <c r="C59" s="4">
        <f t="shared" si="11"/>
        <v>9.9711929288901402</v>
      </c>
      <c r="D59" s="4">
        <f t="shared" si="12"/>
        <v>6.4118182677098972</v>
      </c>
      <c r="E59" s="4">
        <f t="shared" si="15"/>
        <v>63.933476972317557</v>
      </c>
      <c r="F59" s="4">
        <f t="shared" si="17"/>
        <v>41.111413498138347</v>
      </c>
      <c r="H59" s="1" t="s">
        <v>10</v>
      </c>
      <c r="I59" s="4">
        <f t="shared" si="13"/>
        <v>10.100492446240644</v>
      </c>
      <c r="J59" s="4">
        <f t="shared" si="14"/>
        <v>6.4134589571673573</v>
      </c>
      <c r="K59" s="4">
        <f t="shared" si="16"/>
        <v>64.779093751143293</v>
      </c>
      <c r="L59" s="4">
        <f t="shared" si="19"/>
        <v>41.132455795270204</v>
      </c>
    </row>
    <row r="60" spans="2:12" x14ac:dyDescent="0.25">
      <c r="B60" s="1" t="s">
        <v>11</v>
      </c>
      <c r="C60" s="4">
        <f t="shared" si="11"/>
        <v>10.13559084522181</v>
      </c>
      <c r="D60" s="4">
        <f t="shared" si="12"/>
        <v>6.4583382833447898</v>
      </c>
      <c r="E60" s="4">
        <f t="shared" si="15"/>
        <v>65.459074380014982</v>
      </c>
      <c r="F60" s="4">
        <f t="shared" si="17"/>
        <v>41.710133382116929</v>
      </c>
      <c r="H60" s="1" t="s">
        <v>11</v>
      </c>
      <c r="I60" s="4">
        <f t="shared" si="13"/>
        <v>9.9959755719712788</v>
      </c>
      <c r="J60" s="4">
        <f t="shared" si="14"/>
        <v>6.3595738686723777</v>
      </c>
      <c r="K60" s="4">
        <f t="shared" si="16"/>
        <v>63.570145039395968</v>
      </c>
      <c r="L60" s="4">
        <f t="shared" si="19"/>
        <v>40.444179791100552</v>
      </c>
    </row>
    <row r="61" spans="2:12" x14ac:dyDescent="0.25">
      <c r="B61" s="1" t="s">
        <v>12</v>
      </c>
      <c r="C61" s="4">
        <f t="shared" si="11"/>
        <v>10.160877929245521</v>
      </c>
      <c r="D61" s="4">
        <f t="shared" si="12"/>
        <v>6.3801225368997647</v>
      </c>
      <c r="E61" s="4">
        <f t="shared" si="15"/>
        <v>64.827646271066754</v>
      </c>
      <c r="F61" s="4">
        <f t="shared" si="17"/>
        <v>40.705963585856288</v>
      </c>
      <c r="H61" s="1" t="s">
        <v>12</v>
      </c>
      <c r="I61" s="4">
        <f t="shared" si="13"/>
        <v>10.104630863570671</v>
      </c>
      <c r="J61" s="4">
        <f t="shared" si="14"/>
        <v>6.4118182677098972</v>
      </c>
      <c r="K61" s="4">
        <f t="shared" si="16"/>
        <v>64.789056759507659</v>
      </c>
      <c r="L61" s="4">
        <f t="shared" si="19"/>
        <v>41.111413498138347</v>
      </c>
    </row>
    <row r="62" spans="2:12" x14ac:dyDescent="0.25">
      <c r="B62" s="1" t="s">
        <v>13</v>
      </c>
      <c r="C62" s="4">
        <f t="shared" si="11"/>
        <v>10.032715950543913</v>
      </c>
      <c r="D62" s="4">
        <f t="shared" si="12"/>
        <v>6.4313310819334788</v>
      </c>
      <c r="E62" s="4">
        <f t="shared" si="15"/>
        <v>64.523717928942858</v>
      </c>
      <c r="F62" s="4">
        <f t="shared" si="17"/>
        <v>41.362019485443653</v>
      </c>
      <c r="H62" s="1" t="s">
        <v>13</v>
      </c>
      <c r="I62" s="4">
        <f t="shared" si="13"/>
        <v>10.145884560772224</v>
      </c>
      <c r="J62" s="4">
        <f t="shared" si="14"/>
        <v>6.2841341610708019</v>
      </c>
      <c r="K62" s="4">
        <f t="shared" si="16"/>
        <v>63.758099762629563</v>
      </c>
      <c r="L62" s="4">
        <f t="shared" si="19"/>
        <v>39.490342154337029</v>
      </c>
    </row>
    <row r="63" spans="2:12" x14ac:dyDescent="0.25">
      <c r="B63" s="1" t="s">
        <v>14</v>
      </c>
      <c r="C63" s="4">
        <f t="shared" si="11"/>
        <v>9.9722670679309537</v>
      </c>
      <c r="D63" s="4">
        <f t="shared" si="12"/>
        <v>6.3543700407973507</v>
      </c>
      <c r="E63" s="4">
        <f t="shared" si="15"/>
        <v>63.367475095290494</v>
      </c>
      <c r="F63" s="4">
        <f t="shared" si="17"/>
        <v>40.378018615382928</v>
      </c>
      <c r="H63" s="1" t="s">
        <v>14</v>
      </c>
      <c r="I63" s="4">
        <f t="shared" si="13"/>
        <v>9.9835917967777892</v>
      </c>
      <c r="J63" s="4">
        <f t="shared" si="14"/>
        <v>6.3491389913797978</v>
      </c>
      <c r="K63" s="4">
        <f t="shared" si="16"/>
        <v>63.387211950941357</v>
      </c>
      <c r="L63" s="4">
        <f t="shared" si="19"/>
        <v>40.311565931859278</v>
      </c>
    </row>
    <row r="64" spans="2:12" x14ac:dyDescent="0.25">
      <c r="B64" s="1" t="s">
        <v>18</v>
      </c>
      <c r="C64" s="7">
        <f>SUM(C52:C63)</f>
        <v>120.44575394611493</v>
      </c>
      <c r="D64" s="7">
        <f>SUM(D52:D63)</f>
        <v>76.770358298471862</v>
      </c>
      <c r="E64" s="7">
        <f>SUM(E52:E63)</f>
        <v>770.56741016454225</v>
      </c>
      <c r="F64" s="7">
        <f>SUM(F52:F63)</f>
        <v>491.17998570371577</v>
      </c>
      <c r="H64" s="1" t="s">
        <v>18</v>
      </c>
      <c r="I64" s="7">
        <f>SUM(I52:I63)</f>
        <v>120.60291386012541</v>
      </c>
      <c r="J64" s="7">
        <f>SUM(J52:J63)</f>
        <v>76.456421281684996</v>
      </c>
      <c r="K64" s="7">
        <f>SUM(K52:K63)</f>
        <v>768.41566152748999</v>
      </c>
      <c r="L64" s="7">
        <f>SUM(L52:L63)</f>
        <v>487.16859248160989</v>
      </c>
    </row>
    <row r="65" spans="1:20" x14ac:dyDescent="0.25">
      <c r="C65" s="1">
        <v>12</v>
      </c>
      <c r="I65" s="1">
        <v>12</v>
      </c>
    </row>
    <row r="67" spans="1:20" x14ac:dyDescent="0.25">
      <c r="A67"/>
      <c r="B67"/>
      <c r="C67" t="s">
        <v>35</v>
      </c>
      <c r="D67"/>
      <c r="E67"/>
      <c r="F67"/>
      <c r="G67"/>
      <c r="H67"/>
      <c r="I67" t="s">
        <v>35</v>
      </c>
      <c r="J67"/>
      <c r="K67"/>
      <c r="L67"/>
      <c r="M67"/>
      <c r="N67"/>
      <c r="O67"/>
      <c r="P67"/>
      <c r="Q67"/>
      <c r="R67"/>
      <c r="S67"/>
    </row>
    <row r="68" spans="1:20" x14ac:dyDescent="0.25">
      <c r="A68"/>
      <c r="B68" t="s">
        <v>29</v>
      </c>
      <c r="C68" s="24">
        <f>C64*D64</f>
        <v>9246.6636859728242</v>
      </c>
      <c r="D68">
        <f>C65*C68</f>
        <v>110959.96423167389</v>
      </c>
      <c r="E68"/>
      <c r="F68"/>
      <c r="G68"/>
      <c r="H68" t="s">
        <v>29</v>
      </c>
      <c r="I68" s="24">
        <f>I64*J64</f>
        <v>9220.867189888515</v>
      </c>
      <c r="J68">
        <f>I65*I68</f>
        <v>110650.40627866218</v>
      </c>
      <c r="K68"/>
      <c r="L68"/>
      <c r="M68"/>
      <c r="N68"/>
      <c r="O68"/>
      <c r="P68"/>
      <c r="Q68"/>
      <c r="R68"/>
      <c r="S68"/>
    </row>
    <row r="69" spans="1:20" x14ac:dyDescent="0.25">
      <c r="A69"/>
      <c r="B69" t="s">
        <v>30</v>
      </c>
      <c r="C69" s="21">
        <f>C64</f>
        <v>120.44575394611493</v>
      </c>
      <c r="D69"/>
      <c r="E69"/>
      <c r="F69"/>
      <c r="G69"/>
      <c r="H69" t="s">
        <v>30</v>
      </c>
      <c r="I69" s="21">
        <f>I64</f>
        <v>120.60291386012541</v>
      </c>
      <c r="J69"/>
      <c r="K69"/>
      <c r="L69"/>
      <c r="M69"/>
      <c r="N69"/>
      <c r="O69"/>
      <c r="P69"/>
      <c r="Q69"/>
      <c r="R69"/>
      <c r="S69"/>
      <c r="T69" s="16"/>
    </row>
    <row r="70" spans="1:20" x14ac:dyDescent="0.25">
      <c r="A70"/>
      <c r="B70" t="s">
        <v>31</v>
      </c>
      <c r="C70" s="21">
        <f>D64</f>
        <v>76.770358298471862</v>
      </c>
      <c r="D70">
        <f>C69*C70</f>
        <v>9246.6636859728242</v>
      </c>
      <c r="E70" s="20">
        <f>D68-D70</f>
        <v>101713.30054570106</v>
      </c>
      <c r="F70"/>
      <c r="G70"/>
      <c r="H70" t="s">
        <v>31</v>
      </c>
      <c r="I70" s="21">
        <f>J64</f>
        <v>76.456421281684996</v>
      </c>
      <c r="J70">
        <f>I69*I70</f>
        <v>9220.867189888515</v>
      </c>
      <c r="K70" s="20">
        <f>J68-J70</f>
        <v>101429.53908877366</v>
      </c>
      <c r="L70"/>
      <c r="M70"/>
      <c r="N70"/>
      <c r="O70"/>
      <c r="P70"/>
      <c r="Q70"/>
      <c r="R70"/>
      <c r="S70"/>
      <c r="T70"/>
    </row>
    <row r="71" spans="1:20" x14ac:dyDescent="0.25">
      <c r="A71"/>
      <c r="B71" t="s">
        <v>32</v>
      </c>
      <c r="C71" s="21">
        <f>C70^2</f>
        <v>5893.6879132757476</v>
      </c>
      <c r="D71"/>
      <c r="E71"/>
      <c r="F71"/>
      <c r="G71"/>
      <c r="H71" t="s">
        <v>32</v>
      </c>
      <c r="I71" s="21">
        <f>I70^2</f>
        <v>5845.5843552024944</v>
      </c>
      <c r="J71"/>
      <c r="K71"/>
      <c r="L71"/>
      <c r="M71"/>
      <c r="N71"/>
      <c r="O71"/>
      <c r="P71"/>
      <c r="Q71"/>
      <c r="R71"/>
      <c r="S71"/>
      <c r="T71"/>
    </row>
    <row r="72" spans="1:20" x14ac:dyDescent="0.25">
      <c r="A72"/>
      <c r="B72" t="s">
        <v>33</v>
      </c>
      <c r="C72">
        <f>C71*12</f>
        <v>70724.254959308979</v>
      </c>
      <c r="D72" s="21">
        <f>C72-C71</f>
        <v>64830.567046033233</v>
      </c>
      <c r="E72" s="23">
        <f>E70/D72</f>
        <v>1.5689096236576039</v>
      </c>
      <c r="F72" t="s">
        <v>34</v>
      </c>
      <c r="G72"/>
      <c r="H72" t="s">
        <v>33</v>
      </c>
      <c r="I72">
        <f>I71*12</f>
        <v>70147.012262429926</v>
      </c>
      <c r="J72" s="21">
        <f>I72-I71</f>
        <v>64301.427907227429</v>
      </c>
      <c r="K72" s="23">
        <f>K70/J72</f>
        <v>1.5774072581267369</v>
      </c>
      <c r="L72" t="s">
        <v>34</v>
      </c>
      <c r="M72"/>
      <c r="N72"/>
      <c r="O72"/>
      <c r="P72"/>
      <c r="Q72"/>
      <c r="R72"/>
      <c r="S72"/>
      <c r="T72"/>
    </row>
    <row r="73" spans="1:20" x14ac:dyDescent="0.25">
      <c r="A73"/>
      <c r="B73"/>
      <c r="C73"/>
      <c r="D73"/>
      <c r="E73"/>
      <c r="F73"/>
      <c r="G73" s="2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5">
      <c r="A74"/>
      <c r="B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5">
      <c r="A75"/>
      <c r="B75"/>
      <c r="C75" s="22">
        <f>C52</f>
        <v>9.9857585449689221</v>
      </c>
      <c r="D75"/>
      <c r="E75"/>
      <c r="F75"/>
      <c r="G75"/>
      <c r="H75"/>
      <c r="I75" s="22">
        <f>I52</f>
        <v>10.108467133222666</v>
      </c>
      <c r="J75"/>
      <c r="K75"/>
      <c r="L75"/>
      <c r="M75"/>
      <c r="N75"/>
      <c r="O75"/>
      <c r="P75"/>
      <c r="Q75"/>
      <c r="R75"/>
      <c r="S75"/>
    </row>
    <row r="76" spans="1:20" x14ac:dyDescent="0.25">
      <c r="A76"/>
      <c r="B76"/>
      <c r="C76" s="20">
        <f>F49</f>
        <v>6.3975298582059885</v>
      </c>
      <c r="D76"/>
      <c r="E76"/>
      <c r="F76"/>
      <c r="G76"/>
      <c r="H76"/>
      <c r="I76" s="20">
        <f>L49</f>
        <v>6.371368440140416</v>
      </c>
      <c r="J76"/>
      <c r="K76"/>
      <c r="L76"/>
      <c r="M76"/>
      <c r="N76"/>
      <c r="O76"/>
      <c r="P76"/>
      <c r="Q76"/>
      <c r="R76"/>
      <c r="S76"/>
    </row>
    <row r="77" spans="1:20" x14ac:dyDescent="0.25">
      <c r="A77"/>
      <c r="B77"/>
      <c r="C77" s="23">
        <f>E72</f>
        <v>1.5689096236576039</v>
      </c>
      <c r="D77"/>
      <c r="E77"/>
      <c r="F77"/>
      <c r="G77"/>
      <c r="H77"/>
      <c r="I77" s="23">
        <f>K72</f>
        <v>1.5774072581267369</v>
      </c>
      <c r="J77"/>
      <c r="K77"/>
      <c r="L77"/>
      <c r="M77"/>
      <c r="N77"/>
      <c r="O77"/>
      <c r="P77"/>
      <c r="Q77"/>
      <c r="R77"/>
      <c r="S77"/>
    </row>
    <row r="78" spans="1:20" x14ac:dyDescent="0.25">
      <c r="A78"/>
      <c r="B78"/>
      <c r="C78">
        <f>C76*C77</f>
        <v>10.037146162176242</v>
      </c>
      <c r="D78" s="14" t="s">
        <v>36</v>
      </c>
      <c r="E78"/>
      <c r="F78"/>
      <c r="G78"/>
      <c r="H78"/>
      <c r="I78">
        <f>I76*I77</f>
        <v>10.050242821677118</v>
      </c>
      <c r="J78" s="14" t="s">
        <v>36</v>
      </c>
      <c r="K78"/>
      <c r="L78"/>
      <c r="M78"/>
      <c r="N78"/>
      <c r="O78"/>
      <c r="P78"/>
      <c r="Q78"/>
      <c r="R78"/>
      <c r="S78"/>
    </row>
    <row r="79" spans="1:20" x14ac:dyDescent="0.25">
      <c r="A79"/>
      <c r="B79"/>
      <c r="C79" s="22">
        <f>C75-C78</f>
        <v>-5.1387617207319991E-2</v>
      </c>
      <c r="D79" s="23">
        <f>EXP(C79)</f>
        <v>0.94991039754706341</v>
      </c>
      <c r="E79"/>
      <c r="F79"/>
      <c r="G79"/>
      <c r="H79"/>
      <c r="I79" s="22">
        <f>I75-I78</f>
        <v>5.8224311545547636E-2</v>
      </c>
      <c r="J79" s="23">
        <f>EXP(I79)</f>
        <v>1.0599527286809436</v>
      </c>
      <c r="K79"/>
      <c r="L79"/>
      <c r="M79"/>
      <c r="N79"/>
      <c r="O79"/>
      <c r="P79"/>
      <c r="Q79"/>
      <c r="R79"/>
      <c r="S79"/>
    </row>
    <row r="80" spans="1:20" x14ac:dyDescent="0.25">
      <c r="A80"/>
      <c r="B80"/>
      <c r="C80" s="22"/>
      <c r="D80"/>
      <c r="E80"/>
      <c r="F80"/>
      <c r="G80"/>
      <c r="H80"/>
      <c r="I80"/>
      <c r="J80" s="20">
        <f>J79/D79</f>
        <v>1.1158449590803938</v>
      </c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 s="20">
        <f>J80-1</f>
        <v>0.11584495908039383</v>
      </c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 s="13">
        <v>1</v>
      </c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 s="18">
        <f>J81*J82</f>
        <v>0.11584495908039383</v>
      </c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Muhammad Irwan Wijayanto</cp:lastModifiedBy>
  <dcterms:created xsi:type="dcterms:W3CDTF">2023-10-22T15:04:10Z</dcterms:created>
  <dcterms:modified xsi:type="dcterms:W3CDTF">2024-04-24T02:41:34Z</dcterms:modified>
</cp:coreProperties>
</file>